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K12" i="1"/>
  <c r="L9"/>
  <c r="L12"/>
  <c r="K9"/>
  <c r="K8"/>
  <c r="M6"/>
  <c r="K6"/>
  <c r="L7"/>
  <c r="L8"/>
  <c r="L10"/>
  <c r="L11"/>
  <c r="K7"/>
  <c r="M7"/>
  <c r="K10"/>
  <c r="K11"/>
  <c r="L6"/>
  <c r="M9"/>
  <c r="M12"/>
  <c r="M10"/>
  <c r="M11"/>
  <c r="M8"/>
</calcChain>
</file>

<file path=xl/sharedStrings.xml><?xml version="1.0" encoding="utf-8"?>
<sst xmlns="http://schemas.openxmlformats.org/spreadsheetml/2006/main" count="42" uniqueCount="41">
  <si>
    <t>№</t>
  </si>
  <si>
    <t>Маршрут</t>
  </si>
  <si>
    <t>Путь следования</t>
  </si>
  <si>
    <t>Время отправления из начального пункта в раб.дни</t>
  </si>
  <si>
    <t>Время отправления из  начального пункта в суб. И воскр.</t>
  </si>
  <si>
    <t>Кол-во автобусов на маршруте,(ед)</t>
  </si>
  <si>
    <t>Планируемое кол-во пассажиров на маршруте (чел)</t>
  </si>
  <si>
    <t>Рассто-яние,(км)</t>
  </si>
  <si>
    <t>Ст-ть проезда 1 пасс.,(руб)</t>
  </si>
  <si>
    <t>факт</t>
  </si>
  <si>
    <t>Условные доходы по факт.ст-ти,(руб)</t>
  </si>
  <si>
    <t>Сумма к возмещению(руб)</t>
  </si>
  <si>
    <t>ПАТП-Пионер</t>
  </si>
  <si>
    <t>ПАТП-Вишневка</t>
  </si>
  <si>
    <t>ПАТП-ул.Минская-Вишневка</t>
  </si>
  <si>
    <t>ПАТП-ул.Минская-магазин"Стрела"-ул.Белинского-ул.Индустриальная-Вишневка(Дачи)</t>
  </si>
  <si>
    <t>ПАТП-Кармановка</t>
  </si>
  <si>
    <t>по средам               9:00                  19:00</t>
  </si>
  <si>
    <t>по средам                9:00                  19:00</t>
  </si>
  <si>
    <t xml:space="preserve">ПАТП-ул. Белинского- ул. Победы - Пионер (дачи) </t>
  </si>
  <si>
    <t>6.30; 7.45; 16.50; 18.30</t>
  </si>
  <si>
    <t>Условные доходы по провозной плате, (руб)</t>
  </si>
  <si>
    <t xml:space="preserve">ПАТП – Поляна -Зеленый Шум </t>
  </si>
  <si>
    <t>ПАТП-ул.Правды-ул.Пензенская-ул.Республики-Поляна (дачи) - Восточное кладбище города Кузнецка - Зеленый Шум (дачи)</t>
  </si>
  <si>
    <t>по средам                  8:00                    18:00</t>
  </si>
  <si>
    <t>8.00,10.00, 15.00; 18.00</t>
  </si>
  <si>
    <t>ПАТП-ул.Белинского- ул.Индустриальная-Вишневка (дачи)</t>
  </si>
  <si>
    <t>8.30; 14.00; 19.00</t>
  </si>
  <si>
    <t>ПАТП-микрорайон «Западный» -Вишневка</t>
  </si>
  <si>
    <t>ПАТП-микрорайон «Западный» -ул.Белинского-ул.Индустриальная-Вишневка (дачи)</t>
  </si>
  <si>
    <t>9.00;  19.00</t>
  </si>
  <si>
    <t>ПАТП-ул.Правды-ул.Пензенская-ул.Республики-Кармановка (дачи)</t>
  </si>
  <si>
    <t>Подготовил :</t>
  </si>
  <si>
    <t>ведущий специалист отдела экономики, развития предпринимательства и потребительского рынка администрации города Кузнецка</t>
  </si>
  <si>
    <t>провозная плата</t>
  </si>
  <si>
    <t>Правосудова К.О.</t>
  </si>
  <si>
    <t>Расчет стоимости тарифов по дачным перевозкам на май-сентябрь 2017 года.</t>
  </si>
  <si>
    <t>9:00;  19:00</t>
  </si>
  <si>
    <t>7:00; 9:00; 16:00; 19:00</t>
  </si>
  <si>
    <t>по средам 8.30; 19.00</t>
  </si>
  <si>
    <t>по средам 9.00; 19.00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</si>
</sst>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6" fillId="0" borderId="0" xfId="0" applyFont="1"/>
    <xf numFmtId="0" fontId="7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2" fillId="0" borderId="3" xfId="0" applyFont="1" applyBorder="1" applyAlignment="1"/>
    <xf numFmtId="0" fontId="0" fillId="0" borderId="0" xfId="0" applyAlignment="1">
      <alignment horizontal="center"/>
    </xf>
    <xf numFmtId="0" fontId="2" fillId="0" borderId="3" xfId="0" applyFont="1" applyBorder="1" applyAlignment="1">
      <alignment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workbookViewId="0">
      <selection activeCell="E10" sqref="E10"/>
    </sheetView>
  </sheetViews>
  <sheetFormatPr defaultRowHeight="15"/>
  <cols>
    <col min="1" max="1" width="3.7109375" customWidth="1"/>
    <col min="2" max="2" width="13.140625" customWidth="1"/>
    <col min="3" max="3" width="17.85546875" customWidth="1"/>
    <col min="4" max="4" width="7.42578125" customWidth="1"/>
    <col min="5" max="6" width="11.85546875" customWidth="1"/>
    <col min="7" max="7" width="8.140625" customWidth="1"/>
    <col min="8" max="8" width="9.42578125" customWidth="1"/>
    <col min="9" max="9" width="7.5703125" customWidth="1"/>
    <col min="10" max="10" width="7.7109375" customWidth="1"/>
    <col min="11" max="11" width="10.5703125" bestFit="1" customWidth="1"/>
    <col min="12" max="13" width="9.5703125" bestFit="1" customWidth="1"/>
  </cols>
  <sheetData>
    <row r="1" spans="1:13">
      <c r="D1" t="s">
        <v>36</v>
      </c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.2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55.5" customHeight="1">
      <c r="A4" s="28" t="s">
        <v>0</v>
      </c>
      <c r="B4" s="28" t="s">
        <v>1</v>
      </c>
      <c r="C4" s="28" t="s">
        <v>2</v>
      </c>
      <c r="D4" s="19" t="s">
        <v>7</v>
      </c>
      <c r="E4" s="19" t="s">
        <v>3</v>
      </c>
      <c r="F4" s="19" t="s">
        <v>4</v>
      </c>
      <c r="G4" s="19" t="s">
        <v>5</v>
      </c>
      <c r="H4" s="19" t="s">
        <v>6</v>
      </c>
      <c r="I4" s="26" t="s">
        <v>8</v>
      </c>
      <c r="J4" s="27"/>
      <c r="K4" s="19" t="s">
        <v>10</v>
      </c>
      <c r="L4" s="19" t="s">
        <v>21</v>
      </c>
      <c r="M4" s="19" t="s">
        <v>11</v>
      </c>
    </row>
    <row r="5" spans="1:13" ht="29.25" customHeight="1">
      <c r="A5" s="20"/>
      <c r="B5" s="20"/>
      <c r="C5" s="20"/>
      <c r="D5" s="20"/>
      <c r="E5" s="20"/>
      <c r="F5" s="20"/>
      <c r="G5" s="20"/>
      <c r="H5" s="20"/>
      <c r="I5" s="3" t="s">
        <v>9</v>
      </c>
      <c r="J5" s="15" t="s">
        <v>34</v>
      </c>
      <c r="K5" s="20"/>
      <c r="L5" s="20"/>
      <c r="M5" s="22"/>
    </row>
    <row r="6" spans="1:13" ht="57" customHeight="1">
      <c r="A6" s="4">
        <v>1</v>
      </c>
      <c r="B6" s="5" t="s">
        <v>12</v>
      </c>
      <c r="C6" s="6" t="s">
        <v>19</v>
      </c>
      <c r="D6" s="7">
        <v>15.5</v>
      </c>
      <c r="E6" s="8" t="s">
        <v>20</v>
      </c>
      <c r="F6" s="8" t="s">
        <v>20</v>
      </c>
      <c r="G6" s="9">
        <v>2</v>
      </c>
      <c r="H6" s="9">
        <v>24914</v>
      </c>
      <c r="I6" s="10">
        <v>31</v>
      </c>
      <c r="J6" s="10">
        <v>19</v>
      </c>
      <c r="K6" s="11">
        <f t="shared" ref="K6:K11" si="0">H6*I6</f>
        <v>772334</v>
      </c>
      <c r="L6" s="11">
        <f t="shared" ref="L6:L11" si="1">H6*J6</f>
        <v>473366</v>
      </c>
      <c r="M6" s="11">
        <f t="shared" ref="M6:M11" si="2">K6-L6</f>
        <v>298968</v>
      </c>
    </row>
    <row r="7" spans="1:13" ht="84" customHeight="1">
      <c r="A7" s="4">
        <v>2</v>
      </c>
      <c r="B7" s="12" t="s">
        <v>22</v>
      </c>
      <c r="C7" s="6" t="s">
        <v>23</v>
      </c>
      <c r="D7" s="7">
        <v>15.2</v>
      </c>
      <c r="E7" s="7" t="s">
        <v>24</v>
      </c>
      <c r="F7" s="7" t="s">
        <v>25</v>
      </c>
      <c r="G7" s="7">
        <v>2</v>
      </c>
      <c r="H7" s="9">
        <v>6652</v>
      </c>
      <c r="I7" s="10">
        <v>30.4</v>
      </c>
      <c r="J7" s="10">
        <v>18.5</v>
      </c>
      <c r="K7" s="11">
        <f t="shared" si="0"/>
        <v>202220.79999999999</v>
      </c>
      <c r="L7" s="11">
        <f t="shared" si="1"/>
        <v>123062</v>
      </c>
      <c r="M7" s="11">
        <f t="shared" si="2"/>
        <v>79158.799999999988</v>
      </c>
    </row>
    <row r="8" spans="1:13" ht="51.75" customHeight="1">
      <c r="A8" s="4">
        <v>3</v>
      </c>
      <c r="B8" s="12" t="s">
        <v>13</v>
      </c>
      <c r="C8" s="6" t="s">
        <v>26</v>
      </c>
      <c r="D8" s="9">
        <v>13.6</v>
      </c>
      <c r="E8" s="7" t="s">
        <v>39</v>
      </c>
      <c r="F8" s="7" t="s">
        <v>27</v>
      </c>
      <c r="G8" s="9">
        <v>2</v>
      </c>
      <c r="H8" s="9">
        <v>6124</v>
      </c>
      <c r="I8" s="10">
        <v>27.2</v>
      </c>
      <c r="J8" s="10">
        <v>17</v>
      </c>
      <c r="K8" s="11">
        <f t="shared" si="0"/>
        <v>166572.79999999999</v>
      </c>
      <c r="L8" s="11">
        <f t="shared" si="1"/>
        <v>104108</v>
      </c>
      <c r="M8" s="11">
        <f t="shared" si="2"/>
        <v>62464.799999999988</v>
      </c>
    </row>
    <row r="9" spans="1:13" ht="64.5" customHeight="1">
      <c r="A9" s="4">
        <v>4</v>
      </c>
      <c r="B9" s="12" t="s">
        <v>28</v>
      </c>
      <c r="C9" s="6" t="s">
        <v>29</v>
      </c>
      <c r="D9" s="9">
        <v>16</v>
      </c>
      <c r="E9" s="7" t="s">
        <v>40</v>
      </c>
      <c r="F9" s="7" t="s">
        <v>30</v>
      </c>
      <c r="G9" s="9">
        <v>1</v>
      </c>
      <c r="H9" s="9">
        <v>2409</v>
      </c>
      <c r="I9" s="10">
        <v>32</v>
      </c>
      <c r="J9" s="10">
        <v>19.5</v>
      </c>
      <c r="K9" s="11">
        <f t="shared" si="0"/>
        <v>77088</v>
      </c>
      <c r="L9" s="11">
        <f t="shared" si="1"/>
        <v>46975.5</v>
      </c>
      <c r="M9" s="11">
        <f t="shared" si="2"/>
        <v>30112.5</v>
      </c>
    </row>
    <row r="10" spans="1:13" ht="62.25" customHeight="1">
      <c r="A10" s="4">
        <v>5</v>
      </c>
      <c r="B10" s="14" t="s">
        <v>14</v>
      </c>
      <c r="C10" s="7" t="s">
        <v>15</v>
      </c>
      <c r="D10" s="9">
        <v>19.2</v>
      </c>
      <c r="E10" s="7" t="s">
        <v>17</v>
      </c>
      <c r="F10" s="7" t="s">
        <v>37</v>
      </c>
      <c r="G10" s="9">
        <v>1</v>
      </c>
      <c r="H10" s="9">
        <v>3235</v>
      </c>
      <c r="I10" s="10">
        <v>38.4</v>
      </c>
      <c r="J10" s="10">
        <v>23</v>
      </c>
      <c r="K10" s="11">
        <f t="shared" si="0"/>
        <v>124224</v>
      </c>
      <c r="L10" s="11">
        <f t="shared" si="1"/>
        <v>74405</v>
      </c>
      <c r="M10" s="11">
        <f t="shared" si="2"/>
        <v>49819</v>
      </c>
    </row>
    <row r="11" spans="1:13" ht="58.5" customHeight="1">
      <c r="A11" s="4">
        <v>6</v>
      </c>
      <c r="B11" s="14" t="s">
        <v>16</v>
      </c>
      <c r="C11" s="7" t="s">
        <v>31</v>
      </c>
      <c r="D11" s="7">
        <v>16</v>
      </c>
      <c r="E11" s="7" t="s">
        <v>18</v>
      </c>
      <c r="F11" s="7" t="s">
        <v>38</v>
      </c>
      <c r="G11" s="7">
        <v>1</v>
      </c>
      <c r="H11" s="7">
        <v>4087</v>
      </c>
      <c r="I11" s="10">
        <v>32</v>
      </c>
      <c r="J11" s="10">
        <v>19.5</v>
      </c>
      <c r="K11" s="11">
        <f t="shared" si="0"/>
        <v>130784</v>
      </c>
      <c r="L11" s="11">
        <f t="shared" si="1"/>
        <v>79696.5</v>
      </c>
      <c r="M11" s="11">
        <f t="shared" si="2"/>
        <v>51087.5</v>
      </c>
    </row>
    <row r="12" spans="1:13" ht="27.75" customHeight="1">
      <c r="A12" s="23">
        <v>47421</v>
      </c>
      <c r="B12" s="24"/>
      <c r="C12" s="24"/>
      <c r="D12" s="24"/>
      <c r="E12" s="24"/>
      <c r="F12" s="24"/>
      <c r="G12" s="24"/>
      <c r="H12" s="24"/>
      <c r="I12" s="24"/>
      <c r="J12" s="25"/>
      <c r="K12" s="13">
        <f>SUM(K6:K11)</f>
        <v>1473223.6</v>
      </c>
      <c r="L12" s="13">
        <f>SUM(L6:L11)</f>
        <v>901613</v>
      </c>
      <c r="M12" s="13">
        <f>SUM(M6:M11)</f>
        <v>571610.6</v>
      </c>
    </row>
    <row r="13" spans="1:13">
      <c r="A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3.75" customHeight="1">
      <c r="B14" s="17" t="s">
        <v>32</v>
      </c>
      <c r="C14" s="18" t="s">
        <v>33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6" spans="1:13">
      <c r="B16" s="16"/>
      <c r="C16" s="16"/>
      <c r="D16" s="16"/>
      <c r="E16" s="16"/>
      <c r="F16" s="16"/>
      <c r="G16" s="16"/>
      <c r="H16" s="21" t="s">
        <v>35</v>
      </c>
      <c r="I16" s="21"/>
      <c r="J16" s="21"/>
      <c r="K16" s="21"/>
      <c r="L16" s="21"/>
      <c r="M16" s="21"/>
    </row>
  </sheetData>
  <mergeCells count="15">
    <mergeCell ref="I4:J4"/>
    <mergeCell ref="A4:A5"/>
    <mergeCell ref="B4:B5"/>
    <mergeCell ref="C4:C5"/>
    <mergeCell ref="H4:H5"/>
    <mergeCell ref="C14:M14"/>
    <mergeCell ref="D4:D5"/>
    <mergeCell ref="E4:E5"/>
    <mergeCell ref="F4:F5"/>
    <mergeCell ref="G4:G5"/>
    <mergeCell ref="H16:M16"/>
    <mergeCell ref="K4:K5"/>
    <mergeCell ref="L4:L5"/>
    <mergeCell ref="M4:M5"/>
    <mergeCell ref="A12:J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2017-04-19T08:25:16Z</cp:lastPrinted>
  <dcterms:created xsi:type="dcterms:W3CDTF">2006-09-28T05:33:49Z</dcterms:created>
  <dcterms:modified xsi:type="dcterms:W3CDTF">2017-04-19T08:25:32Z</dcterms:modified>
</cp:coreProperties>
</file>